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WCH - Meadowglen West\Supporting files\"/>
    </mc:Choice>
  </mc:AlternateContent>
  <xr:revisionPtr revIDLastSave="0" documentId="13_ncr:1_{73120F93-D4C7-4C85-9FF3-749A10685961}" xr6:coauthVersionLast="37" xr6:coauthVersionMax="37" xr10:uidLastSave="{00000000-0000-0000-0000-000000000000}"/>
  <bookViews>
    <workbookView xWindow="13812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7" i="1" l="1"/>
  <c r="B16" i="1"/>
</calcChain>
</file>

<file path=xl/sharedStrings.xml><?xml version="1.0" encoding="utf-8"?>
<sst xmlns="http://schemas.openxmlformats.org/spreadsheetml/2006/main" count="18" uniqueCount="18">
  <si>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</si>
  <si>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</si>
  <si>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</si>
  <si>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</si>
  <si>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</si>
  <si>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</si>
  <si>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</si>
  <si>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</si>
  <si>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Trips in Open Year</t>
  </si>
  <si>
    <t>(extrapolated from CAGR)</t>
  </si>
  <si>
    <t xml:space="preserve">Project Name: </t>
  </si>
  <si>
    <t>2018-2025 growth rates</t>
  </si>
  <si>
    <t>Pedestrian Reduction Factor</t>
  </si>
  <si>
    <t>Factor from H-GAC 2013-2015 Call for Projects</t>
  </si>
  <si>
    <t>Open Year Pedestrian Users (Daily)</t>
  </si>
  <si>
    <t>WESTCH- MW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</si>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</sst>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Fill="1" applyBorder="1"/>
    <xf numFmtId="0" fontId="3" fillId="0" borderId="0" xfId="0" applyFont="1" applyFill="1" applyBorder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3" fillId="0" borderId="0" xfId="2" applyNumberFormat="1" applyFont="1" applyFill="1" applyBorder="1"/>
    <xf numFmtId="0" fontId="3" fillId="2" borderId="0" xfId="0" applyFont="1" applyFill="1" applyBorder="1"/>
    <xf numFmtId="9" fontId="2" fillId="0" borderId="0" xfId="0" applyNumberFormat="1" applyFont="1" applyFill="1" applyBorder="1"/>
    <xf numFmtId="0" fontId="0" fillId="0" borderId="0" xfId="0" applyAlignment="1">
      <alignment vertical="center"/>
    </xf>
    <xf numFmtId="43" fontId="0" fillId="0" borderId="0" xfId="1" applyNumberFormat="1" applyFont="1"/>
    <xf numFmtId="1" fontId="4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403860</xdr:colOff>
      <xdr:row>20</xdr:row>
      <xdr:rowOff>38100</xdr:rowOff>
    </xdr:from>
    <xdr:to>
      <xdr:col>10</xdr:col>
      <xdr:colOff>251460</xdr:colOff>
      <xdr:row>56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565E90-A216-44DE-BBC2-D64BA2405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3695700"/>
          <a:ext cx="8991600" cy="658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34"/>
  <sheetViews>
    <sheetView tabSelected="1" topLeftCell="A5" workbookViewId="0">
      <selection activeCell="A16" sqref="A16:K19"/>
    </sheetView>
  </sheetViews>
  <sheetFormatPr defaultRowHeight="14.4" x14ac:dyDescent="0.3"/>
  <cols>
    <col min="1" max="1" width="29.5546875" bestFit="1" customWidth="1"/>
    <col min="2" max="2" width="21" customWidth="1"/>
    <col min="3" max="3" width="17.44140625" customWidth="1"/>
    <col min="4" max="4" width="6.5546875" bestFit="1" customWidth="1"/>
    <col min="5" max="5" width="43.88671875" bestFit="1" customWidth="1"/>
  </cols>
  <sheetData>
    <row r="1" spans="1:9" x14ac:dyDescent="0.3">
      <c r="A1" s="5" t="s">
        <v>10</v>
      </c>
      <c r="B1" s="5" t="s">
        <v>15</v>
      </c>
      <c r="C1" s="5"/>
      <c r="D1" s="5"/>
      <c r="E1" s="5"/>
      <c r="F1" s="5"/>
      <c r="G1" s="5"/>
    </row>
    <row r="2" spans="1:9" x14ac:dyDescent="0.3">
      <c r="A2" s="5"/>
      <c r="B2" s="5"/>
      <c r="C2" s="5"/>
      <c r="D2" s="5"/>
      <c r="E2" s="5"/>
      <c r="F2" s="5"/>
      <c r="G2" s="5"/>
    </row>
    <row r="3" spans="1:9" x14ac:dyDescent="0.3">
      <c r="A3" s="6" t="s">
        <v>1</v>
      </c>
      <c r="B3" s="5"/>
      <c r="C3" s="5"/>
      <c r="D3" s="5"/>
      <c r="E3" s="5"/>
      <c r="F3" s="5"/>
      <c r="G3" s="5"/>
    </row>
    <row r="4" spans="1:9" x14ac:dyDescent="0.3">
      <c r="A4" s="5"/>
      <c r="B4" s="5"/>
      <c r="C4" s="5"/>
      <c r="D4" s="5"/>
      <c r="E4" s="5"/>
      <c r="F4" s="5"/>
      <c r="G4" s="5"/>
    </row>
    <row r="5" spans="1:9" x14ac:dyDescent="0.3">
      <c r="A5" s="5" t="s">
        <v>2</v>
      </c>
      <c r="B5" s="7">
        <v>1910.98</v>
      </c>
      <c r="C5" s="5"/>
      <c r="D5" s="5"/>
      <c r="E5" s="5"/>
      <c r="F5" s="5"/>
      <c r="G5" s="5"/>
    </row>
    <row r="6" spans="1:9" x14ac:dyDescent="0.3">
      <c r="A6" s="5" t="s">
        <v>3</v>
      </c>
      <c r="B6" s="7">
        <v>2750.9299999999994</v>
      </c>
      <c r="C6" s="5"/>
      <c r="D6" s="5"/>
      <c r="E6" s="5"/>
      <c r="F6" s="5"/>
      <c r="G6" s="5"/>
    </row>
    <row r="7" spans="1:9" x14ac:dyDescent="0.3">
      <c r="A7" s="5"/>
      <c r="B7" s="5"/>
      <c r="C7" s="5"/>
      <c r="D7" s="5"/>
      <c r="E7" s="5"/>
      <c r="F7" s="5"/>
      <c r="G7" s="5"/>
    </row>
    <row r="8" spans="1:9" x14ac:dyDescent="0.3">
      <c r="A8" s="6" t="s">
        <v>11</v>
      </c>
      <c r="B8" s="5"/>
      <c r="C8" s="5"/>
      <c r="D8" s="5"/>
      <c r="E8" s="5"/>
      <c r="F8" s="5"/>
      <c r="G8" s="5"/>
    </row>
    <row r="9" spans="1:9" x14ac:dyDescent="0.3">
      <c r="A9" s="5" t="s">
        <v>4</v>
      </c>
      <c r="B9" s="8">
        <v>0.43953887534144753</v>
      </c>
      <c r="C9" s="5"/>
      <c r="D9" s="5"/>
      <c r="E9" s="5"/>
      <c r="F9" s="5"/>
      <c r="G9" s="5"/>
    </row>
    <row r="10" spans="1:9" x14ac:dyDescent="0.3">
      <c r="A10" s="5" t="s">
        <v>5</v>
      </c>
      <c r="B10" s="8">
        <v>6.2791267905921072E-2</v>
      </c>
      <c r="C10" s="5"/>
      <c r="D10" s="5"/>
      <c r="E10" s="5"/>
      <c r="F10" s="5"/>
      <c r="G10" s="5"/>
    </row>
    <row r="11" spans="1:9" x14ac:dyDescent="0.3">
      <c r="A11" s="6" t="s">
        <v>6</v>
      </c>
      <c r="B11" s="9">
        <v>5.3424324848497351E-2</v>
      </c>
      <c r="C11" s="5"/>
      <c r="D11" s="5"/>
      <c r="E11" s="5"/>
      <c r="F11" s="5"/>
      <c r="G11" s="5"/>
    </row>
    <row r="12" spans="1:9" x14ac:dyDescent="0.3">
      <c r="A12" s="5"/>
      <c r="B12" s="5"/>
      <c r="C12" s="5"/>
      <c r="D12" s="5"/>
      <c r="E12" s="5"/>
      <c r="F12" s="5"/>
      <c r="G12" s="5"/>
    </row>
    <row r="13" spans="1:9" x14ac:dyDescent="0.3">
      <c r="A13" s="5" t="s">
        <v>7</v>
      </c>
      <c r="B13" s="10">
        <v>2022</v>
      </c>
      <c r="C13" s="5"/>
      <c r="D13" s="5"/>
      <c r="E13" s="5"/>
      <c r="F13" s="5"/>
      <c r="G13" s="5"/>
    </row>
    <row r="14" spans="1:9" x14ac:dyDescent="0.3">
      <c r="A14" s="5" t="s">
        <v>8</v>
      </c>
      <c r="B14" s="7">
        <v>2013.0728162989815</v>
      </c>
      <c r="C14" s="5" t="s">
        <v>9</v>
      </c>
      <c r="D14" s="5"/>
      <c r="E14" s="5"/>
      <c r="F14" s="5"/>
      <c r="G14" s="5"/>
      <c r="H14" s="1"/>
      <c r="I14" s="1"/>
    </row>
    <row r="15" spans="1:9" x14ac:dyDescent="0.3">
      <c r="A15" s="5" t="s">
        <v>12</v>
      </c>
      <c r="B15" s="11">
        <v>0.26</v>
      </c>
      <c r="C15" s="5" t="s">
        <v>13</v>
      </c>
      <c r="D15" s="5"/>
      <c r="E15" s="5"/>
      <c r="F15" s="5"/>
      <c r="G15" s="5"/>
      <c r="H15" s="1"/>
      <c r="I15" s="1"/>
    </row>
    <row r="16" spans="1:9" x14ac:dyDescent="0.3">
      <c r="A16" s="12" t="s">
        <v>16</v>
      </c>
      <c r="B16" s="13">
        <f>B14*B15</f>
        <v>523.39893223773515</v>
      </c>
      <c r="C16" t="s">
        <v>17</v>
      </c>
    </row>
    <row r="17" spans="1:9" x14ac:dyDescent="0.3">
      <c r="A17" t="s">
        <v>14</v>
      </c>
      <c r="B17" s="14">
        <f>B16/2</f>
        <v>261.69946611886758</v>
      </c>
    </row>
    <row r="19" spans="1:9" x14ac:dyDescent="0.3">
      <c r="A19" s="15"/>
    </row>
    <row r="20" spans="1:9" x14ac:dyDescent="0.3">
      <c r="A20" s="5"/>
      <c r="B20" s="5"/>
      <c r="C20" s="5"/>
      <c r="D20" s="5"/>
      <c r="E20" s="5"/>
      <c r="F20" s="5"/>
      <c r="G20" s="5"/>
      <c r="H20" s="1"/>
      <c r="I20" s="1"/>
    </row>
    <row r="21" spans="1:9" x14ac:dyDescent="0.3">
      <c r="A21" s="6" t="s">
        <v>0</v>
      </c>
      <c r="B21" s="5"/>
      <c r="C21" s="5"/>
      <c r="D21" s="5"/>
      <c r="E21" s="5"/>
      <c r="F21" s="5"/>
      <c r="G21" s="5"/>
      <c r="H21" s="1"/>
      <c r="I21" s="1"/>
    </row>
    <row r="22" spans="1:9" x14ac:dyDescent="0.3">
      <c r="A22" s="1">
        <v>1671</v>
      </c>
      <c r="B22" s="1"/>
      <c r="C22" s="1"/>
      <c r="D22" s="1"/>
      <c r="E22" s="1"/>
      <c r="F22" s="1"/>
      <c r="G22" s="1"/>
      <c r="H22" s="1"/>
      <c r="I22" s="1"/>
    </row>
    <row r="23" spans="1:9" x14ac:dyDescent="0.3">
      <c r="A23" s="1">
        <v>1672</v>
      </c>
      <c r="B23" s="1"/>
      <c r="C23" s="1"/>
      <c r="D23" s="1"/>
      <c r="E23" s="1"/>
      <c r="F23" s="1"/>
      <c r="G23" s="1"/>
      <c r="H23" s="1"/>
      <c r="I23" s="1"/>
    </row>
    <row r="24" spans="1:9" x14ac:dyDescent="0.3">
      <c r="A24" s="1">
        <v>1680</v>
      </c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">
        <v>1681</v>
      </c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2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3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1"/>
      <c r="C31" s="1"/>
      <c r="D31" s="4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4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/>
      <c r="I34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2018-10-25T18:38:30Z</dcterms:modified>
</cp:coreProperties>
</file>